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6" i="1" l="1"/>
  <c r="G67" i="1" s="1"/>
  <c r="G65" i="1"/>
  <c r="G68" i="1" l="1"/>
</calcChain>
</file>

<file path=xl/sharedStrings.xml><?xml version="1.0" encoding="utf-8"?>
<sst xmlns="http://schemas.openxmlformats.org/spreadsheetml/2006/main" count="278" uniqueCount="167">
  <si>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</si>
  <si>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</si>
  <si>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</si>
  <si>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</si>
  <si>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</si>
  <si>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02-06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</si>
  <si>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</si>
  <si>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</si>
  <si>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</si>
  <si>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</si>
  <si>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</si>
  <si>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</si>
  <si>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</si>
  <si>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</si>
  <si>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</si>
  <si>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</si>
  <si>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</si>
  <si>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</si>
  <si>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</si>
  <si>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</si>
  <si>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</si>
  <si>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</si>
  <si>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</si>
  <si>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</si>
  <si>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</si>
  <si>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</si>
  <si>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</si>
  <si>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Земляное полотно</t>
  </si>
  <si>
    <t>1</t>
  </si>
  <si>
    <t>ФЕР01-01-030-06
Приказ Минстроя России от 26.12.2019 №876/пр</t>
  </si>
  <si>
    <t>Разработка грунта с перемещением до 10 м бульдозерами мощностью: 79 кВт (108 л.с.), группа грунтов 2
(1000 м3)</t>
  </si>
  <si>
    <t>0,557
557 / 1000</t>
  </si>
  <si>
    <t>538,47</t>
  </si>
  <si>
    <t>538,47
91,94</t>
  </si>
  <si>
    <t>300</t>
  </si>
  <si>
    <t>300
51</t>
  </si>
  <si>
    <t>2</t>
  </si>
  <si>
    <t>ФЕР01-01-030-14
Приказ Минстроя России от 26.12.2019 №876/пр</t>
  </si>
  <si>
    <t>При перемещении грунта на каждые последующие 10 м добавлять: к расценке 01-01-030-06
(1000 м3)
(50м ПЗ=4 (ОЗП=4; ЭМ=4 к расх.; ЗПМ=4; МАТ=4 к расх.; ТЗ=4; ТЗМ=4))</t>
  </si>
  <si>
    <t xml:space="preserve">0,557
</t>
  </si>
  <si>
    <t>1704,76</t>
  </si>
  <si>
    <t>1704,76
291,08</t>
  </si>
  <si>
    <t>950</t>
  </si>
  <si>
    <t>950
162</t>
  </si>
  <si>
    <t>3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</si>
  <si>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</si>
  <si>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
(1000 м3)</t>
  </si>
  <si>
    <t>3111,64
76,75</t>
  </si>
  <si>
    <t>3030,55
385,16</t>
  </si>
  <si>
    <t>1733</t>
  </si>
  <si>
    <t>43</t>
  </si>
  <si>
    <t>1688
215</t>
  </si>
  <si>
    <t>9,84</t>
  </si>
  <si>
    <t>5,48</t>
  </si>
  <si>
    <t>4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</si>
  <si>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</si>
  <si>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</si>
  <si>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1102,86
0,557*1980</t>
  </si>
  <si>
    <t>11,42</t>
  </si>
  <si>
    <t>12595</t>
  </si>
  <si>
    <t>5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</si>
  <si>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</si>
  <si>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</si>
  <si>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74</t>
  </si>
  <si>
    <t>183,26</t>
  </si>
  <si>
    <t>13561</t>
  </si>
  <si>
    <t>6</t>
  </si>
  <si>
    <t>0,074
(74) / 1000</t>
  </si>
  <si>
    <t>40</t>
  </si>
  <si>
    <t>40
7</t>
  </si>
  <si>
    <t>7</t>
  </si>
  <si>
    <t>ФЕР01-02-001-03
Приказ Минстроя России от 01.06.2020 №294/пр</t>
  </si>
  <si>
    <t>Уплотнение грунта прицепными катками на пневмоколесном ходу 25 т на первый проход по одному следу при толщине слоя: 40 см
(1000 м3)</t>
  </si>
  <si>
    <t>0,058
58 / 1000</t>
  </si>
  <si>
    <t>881,62</t>
  </si>
  <si>
    <t>881,62
143,87</t>
  </si>
  <si>
    <t>51</t>
  </si>
  <si>
    <t>51
8</t>
  </si>
  <si>
    <t>8</t>
  </si>
  <si>
    <t>ФЕР01-02-001-09
Приказ Минстроя России от 01.06.2020 №294/пр</t>
  </si>
  <si>
    <t>На каждый последующий проход по одному следу добавлять: к расценке 01-02-001-03
(1000 м3)
(8 проходов по одному следу ПЗ=7 (ОЗП=7; ЭМ=7 к расх.; ЗПМ=7; МАТ=7 к расх.; ТЗ=7; ТЗМ=7))</t>
  </si>
  <si>
    <t xml:space="preserve">0,058
</t>
  </si>
  <si>
    <t>868,91</t>
  </si>
  <si>
    <t>868,91
101,78</t>
  </si>
  <si>
    <t>50</t>
  </si>
  <si>
    <t>50
6</t>
  </si>
  <si>
    <t>9</t>
  </si>
  <si>
    <t>ФЕР01-02-027-12
Приказ Минстроя России от 26.12.2019 №876/пр</t>
  </si>
  <si>
    <t>Планировка откосов и полотна: насыпей механизированным способом, группа грунтов 2
(1000 м2)</t>
  </si>
  <si>
    <t>1,044
1044 / 1000</t>
  </si>
  <si>
    <t>500,55
214,27</t>
  </si>
  <si>
    <t>286,28
33,75</t>
  </si>
  <si>
    <t>523</t>
  </si>
  <si>
    <t>224</t>
  </si>
  <si>
    <t>299
35</t>
  </si>
  <si>
    <t>27,9</t>
  </si>
  <si>
    <t>29,13</t>
  </si>
  <si>
    <t>Итого прямые затраты по смете в базисных ценах</t>
  </si>
  <si>
    <t>29803</t>
  </si>
  <si>
    <t>267</t>
  </si>
  <si>
    <t>15973
484</t>
  </si>
  <si>
    <t>34,61</t>
  </si>
  <si>
    <t>Накладные расходы</t>
  </si>
  <si>
    <t>674</t>
  </si>
  <si>
    <t>Сметная прибыль</t>
  </si>
  <si>
    <t>308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</si>
  <si>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</si>
  <si>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</si>
  <si>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1-3, 6-8</t>
  </si>
  <si>
    <t>3124</t>
  </si>
  <si>
    <t>3079
449</t>
  </si>
  <si>
    <t xml:space="preserve">    Накладные расходы 95% ФОТ (от 492)</t>
  </si>
  <si>
    <t>467</t>
  </si>
  <si>
    <t xml:space="preserve">    Сметная прибыль 50%*0,85 ФОТ (от 492)</t>
  </si>
  <si>
    <t>209</t>
  </si>
  <si>
    <t xml:space="preserve">    Итого c накладными и см. прибылью</t>
  </si>
  <si>
    <t>3800</t>
  </si>
  <si>
    <t xml:space="preserve">  Перевозка грузов автотранспортом:</t>
  </si>
  <si>
    <t xml:space="preserve">    Итого Поз. 4</t>
  </si>
  <si>
    <t xml:space="preserve">  Наружные сети водопровода, канализации, теплоснабжения, газопровода:</t>
  </si>
  <si>
    <t xml:space="preserve">    Итого Поз. 5</t>
  </si>
  <si>
    <t xml:space="preserve">    Накладные расходы 130% ФОТ (от 0)</t>
  </si>
  <si>
    <t xml:space="preserve">    Сметная прибыль 89%*0,85 ФОТ (от 0)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</si>
  <si>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</si>
  <si>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9</t>
  </si>
  <si>
    <t xml:space="preserve">    Накладные расходы 80% ФОТ (от 259)</t>
  </si>
  <si>
    <t>207</t>
  </si>
  <si>
    <t xml:space="preserve">    Сметная прибыль 45%*0,85 ФОТ (от 259)</t>
  </si>
  <si>
    <t>99</t>
  </si>
  <si>
    <t>829</t>
  </si>
  <si>
    <t xml:space="preserve">  Итого</t>
  </si>
  <si>
    <t>30785</t>
  </si>
  <si>
    <t xml:space="preserve">    В том числе:</t>
  </si>
  <si>
    <t xml:space="preserve">      Материалы</t>
  </si>
  <si>
    <t>13563</t>
  </si>
  <si>
    <t xml:space="preserve">      Машины и механизмы</t>
  </si>
  <si>
    <t>15973</t>
  </si>
  <si>
    <t xml:space="preserve">      ФОТ</t>
  </si>
  <si>
    <t>751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</si>
  <si>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</si>
  <si>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</si>
  <si>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</si>
  <si>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</si>
  <si>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</si>
  <si>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</si>
  <si>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</si>
  <si>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</si>
  <si>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</si>
  <si>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</si>
  <si>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</si>
  <si>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</si>
  <si>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</si>
  <si>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</si>
  <si>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</si>
  <si>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</si>
  <si>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</si>
  <si>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</si>
  <si>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</si>
  <si>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</si>
  <si>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</si>
  <si>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</si>
  <si>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Индекс 3 квартала 2020 г. (Письмо Минстроя от 07.09.2020 № 07.09.2020 № 35294-ИФ/09) 8,41</t>
  </si>
  <si>
    <t>Земляные работы. Примыкания и  пересечения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</si>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</sst>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1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7" xfId="0" applyNumberFormat="1" applyFont="1" applyFill="1" applyBorder="1" applyAlignment="1" applyProtection="1">
      <alignment horizontal="right" vertical="top" wrapText="1"/>
    </xf>
    <xf numFmtId="0" fontId="12" fillId="0" borderId="7" xfId="0" applyNumberFormat="1" applyFont="1" applyFill="1" applyBorder="1" applyAlignment="1" applyProtection="1">
      <alignment horizontal="right" vertical="top"/>
    </xf>
    <xf numFmtId="0" fontId="12" fillId="0" borderId="7" xfId="0" applyNumberFormat="1" applyFont="1" applyFill="1" applyBorder="1" applyAlignment="1" applyProtection="1">
      <alignment horizontal="center" vertical="top"/>
    </xf>
    <xf numFmtId="2" fontId="11" fillId="0" borderId="17" xfId="0" applyNumberFormat="1" applyFont="1" applyFill="1" applyBorder="1" applyAlignment="1" applyProtection="1">
      <alignment horizontal="right" vertical="top" wrapText="1"/>
    </xf>
    <xf numFmtId="0" fontId="12" fillId="0" borderId="17" xfId="0" applyNumberFormat="1" applyFont="1" applyFill="1" applyBorder="1" applyAlignment="1" applyProtection="1">
      <alignment horizontal="right" vertical="top"/>
    </xf>
    <xf numFmtId="0" fontId="11" fillId="0" borderId="17" xfId="0" applyNumberFormat="1" applyFont="1" applyFill="1" applyBorder="1" applyAlignment="1" applyProtection="1">
      <alignment horizontal="right" vertical="top"/>
    </xf>
    <xf numFmtId="0" fontId="12" fillId="0" borderId="17" xfId="0" applyNumberFormat="1" applyFont="1" applyFill="1" applyBorder="1" applyAlignment="1" applyProtection="1">
      <alignment horizontal="right" vertical="top" wrapText="1"/>
    </xf>
    <xf numFmtId="2" fontId="12" fillId="0" borderId="17" xfId="0" applyNumberFormat="1" applyFont="1" applyFill="1" applyBorder="1" applyAlignment="1" applyProtection="1">
      <alignment horizontal="right" vertical="top" wrapText="1"/>
    </xf>
    <xf numFmtId="0" fontId="11" fillId="0" borderId="17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left" vertical="top" wrapText="1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8" xfId="0" applyNumberFormat="1" applyFont="1" applyFill="1" applyBorder="1" applyAlignment="1" applyProtection="1">
      <alignment horizontal="left" vertical="top" wrapText="1"/>
    </xf>
    <xf numFmtId="0" fontId="12" fillId="0" borderId="17" xfId="0" applyNumberFormat="1" applyFont="1" applyFill="1" applyBorder="1" applyAlignment="1" applyProtection="1">
      <alignment horizontal="left" vertical="top" wrapText="1"/>
    </xf>
    <xf numFmtId="0" fontId="11" fillId="0" borderId="18" xfId="0" applyNumberFormat="1" applyFont="1" applyFill="1" applyBorder="1" applyAlignment="1" applyProtection="1">
      <alignment horizontal="left" vertical="top" wrapText="1"/>
    </xf>
    <xf numFmtId="0" fontId="11" fillId="0" borderId="17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/>
    </xf>
    <xf numFmtId="49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46"/>
      <c r="B1" s="49"/>
      <c r="C1" s="47"/>
      <c r="D1" s="47"/>
      <c r="E1" s="47"/>
      <c r="F1" s="47"/>
      <c r="G1" s="47"/>
      <c r="H1" s="47"/>
      <c r="I1" s="46"/>
      <c r="J1" s="47"/>
      <c r="K1" s="47"/>
    </row>
    <row r="2" spans="1:11" s="7" customFormat="1" outlineLevel="1" x14ac:dyDescent="0.2">
      <c r="A2" s="48"/>
      <c r="B2" s="49"/>
      <c r="C2" s="47"/>
      <c r="D2" s="47"/>
      <c r="E2" s="47"/>
      <c r="F2" s="47"/>
      <c r="G2" s="47"/>
      <c r="H2" s="47"/>
      <c r="I2" s="48"/>
      <c r="J2" s="47"/>
      <c r="K2" s="47"/>
    </row>
    <row r="3" spans="1:11" s="7" customFormat="1" outlineLevel="1" x14ac:dyDescent="0.2">
      <c r="A3" s="48"/>
      <c r="B3" s="49"/>
      <c r="C3" s="47"/>
      <c r="D3" s="47"/>
      <c r="E3" s="47"/>
      <c r="F3" s="47"/>
      <c r="G3" s="47"/>
      <c r="H3" s="47"/>
      <c r="I3" s="48"/>
      <c r="J3" s="47"/>
      <c r="K3" s="47"/>
    </row>
    <row r="4" spans="1:11" s="7" customFormat="1" outlineLevel="1" x14ac:dyDescent="0.2">
      <c r="A4" s="48"/>
      <c r="B4" s="49"/>
      <c r="C4" s="47"/>
      <c r="D4" s="47"/>
      <c r="E4" s="47"/>
      <c r="F4" s="47"/>
      <c r="G4" s="47"/>
      <c r="H4" s="47"/>
      <c r="I4" s="48"/>
      <c r="J4" s="47"/>
      <c r="K4" s="47"/>
    </row>
    <row r="5" spans="1:11" s="7" customFormat="1" outlineLevel="1" x14ac:dyDescent="0.2">
      <c r="A5" s="48"/>
      <c r="B5" s="49"/>
      <c r="C5" s="47"/>
      <c r="D5" s="47"/>
      <c r="E5" s="47"/>
      <c r="F5" s="47"/>
      <c r="G5" s="47"/>
      <c r="H5" s="47"/>
      <c r="I5" s="48"/>
      <c r="J5" s="47"/>
      <c r="K5" s="47"/>
    </row>
    <row r="6" spans="1:11" s="7" customFormat="1" x14ac:dyDescent="0.2">
      <c r="A6" s="93" t="s">
        <v>166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s="7" customFormat="1" ht="15" customHeight="1" x14ac:dyDescent="0.2">
      <c r="A7" s="94" t="s">
        <v>4</v>
      </c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s="7" customForma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1" s="7" customFormat="1" ht="15" customHeight="1" x14ac:dyDescent="0.2">
      <c r="A9" s="95" t="s">
        <v>5</v>
      </c>
      <c r="B9" s="95"/>
      <c r="C9" s="95"/>
      <c r="D9" s="95"/>
      <c r="E9" s="95"/>
      <c r="F9" s="95"/>
      <c r="G9" s="95"/>
      <c r="H9" s="95"/>
      <c r="I9" s="95"/>
      <c r="J9" s="95"/>
      <c r="K9" s="95"/>
    </row>
    <row r="10" spans="1:11" s="7" customFormat="1" ht="15" customHeight="1" x14ac:dyDescent="0.2">
      <c r="A10" s="96" t="s">
        <v>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 s="7" customFormat="1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 s="7" customFormat="1" ht="12.75" customHeight="1" x14ac:dyDescent="0.25">
      <c r="A12" s="97" t="s">
        <v>162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spans="1:11" s="7" customFormat="1" ht="15" customHeight="1" x14ac:dyDescent="0.2">
      <c r="A13" s="98" t="s">
        <v>8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4" spans="1:11" s="7" customFormat="1" x14ac:dyDescent="0.2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</row>
    <row r="15" spans="1:11" s="7" customFormat="1" ht="12.75" customHeight="1" x14ac:dyDescent="0.2">
      <c r="A15" s="99" t="s">
        <v>9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 s="21" customFormat="1" ht="15" customHeight="1" x14ac:dyDescent="0.2">
      <c r="A16" s="68" t="s">
        <v>163</v>
      </c>
      <c r="B16" s="68"/>
      <c r="C16" s="68"/>
      <c r="D16" s="67">
        <v>30.785</v>
      </c>
      <c r="E16" s="67"/>
      <c r="F16" s="67"/>
      <c r="G16" s="91" t="s">
        <v>10</v>
      </c>
      <c r="H16" s="91"/>
      <c r="I16" s="91"/>
      <c r="J16" s="91"/>
      <c r="K16" s="91"/>
    </row>
    <row r="17" spans="1:11" s="21" customFormat="1" ht="15" customHeight="1" x14ac:dyDescent="0.2">
      <c r="A17" s="68" t="s">
        <v>164</v>
      </c>
      <c r="B17" s="68"/>
      <c r="C17" s="68"/>
      <c r="D17" s="67">
        <v>0.751</v>
      </c>
      <c r="E17" s="67"/>
      <c r="F17" s="67"/>
      <c r="G17" s="91" t="s">
        <v>10</v>
      </c>
      <c r="H17" s="91"/>
      <c r="I17" s="91"/>
      <c r="J17" s="91"/>
      <c r="K17" s="91"/>
    </row>
    <row r="18" spans="1:11" s="21" customFormat="1" ht="13.5" customHeight="1" outlineLevel="1" x14ac:dyDescent="0.2">
      <c r="A18" s="68" t="s">
        <v>165</v>
      </c>
      <c r="B18" s="68"/>
      <c r="C18" s="68"/>
      <c r="D18" s="67">
        <v>34.61</v>
      </c>
      <c r="E18" s="67"/>
      <c r="F18" s="67"/>
      <c r="G18" s="91" t="s">
        <v>11</v>
      </c>
      <c r="H18" s="91"/>
      <c r="I18" s="91"/>
      <c r="J18" s="91"/>
      <c r="K18" s="91"/>
    </row>
    <row r="19" spans="1:11" s="7" customFormat="1" ht="15" customHeight="1" x14ac:dyDescent="0.2">
      <c r="A19" s="92" t="s">
        <v>12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</row>
    <row r="20" spans="1:11" s="7" customForma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</row>
    <row r="21" spans="1:11" s="7" customForma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</row>
    <row r="22" spans="1:11" s="24" customFormat="1" ht="48" customHeight="1" x14ac:dyDescent="0.2">
      <c r="A22" s="89" t="s">
        <v>13</v>
      </c>
      <c r="B22" s="90" t="s">
        <v>14</v>
      </c>
      <c r="C22" s="89" t="s">
        <v>15</v>
      </c>
      <c r="D22" s="89" t="s">
        <v>16</v>
      </c>
      <c r="E22" s="89" t="s">
        <v>17</v>
      </c>
      <c r="F22" s="89"/>
      <c r="G22" s="89" t="s">
        <v>18</v>
      </c>
      <c r="H22" s="89"/>
      <c r="I22" s="89"/>
      <c r="J22" s="89" t="s">
        <v>19</v>
      </c>
      <c r="K22" s="89"/>
    </row>
    <row r="23" spans="1:11" s="24" customFormat="1" ht="25.5" x14ac:dyDescent="0.2">
      <c r="A23" s="89"/>
      <c r="B23" s="90"/>
      <c r="C23" s="89"/>
      <c r="D23" s="89"/>
      <c r="E23" s="50" t="s">
        <v>20</v>
      </c>
      <c r="F23" s="50" t="s">
        <v>21</v>
      </c>
      <c r="G23" s="89" t="s">
        <v>22</v>
      </c>
      <c r="H23" s="89" t="s">
        <v>23</v>
      </c>
      <c r="I23" s="50" t="s">
        <v>24</v>
      </c>
      <c r="J23" s="89"/>
      <c r="K23" s="89"/>
    </row>
    <row r="24" spans="1:11" s="24" customFormat="1" ht="38.25" x14ac:dyDescent="0.2">
      <c r="A24" s="89"/>
      <c r="B24" s="90"/>
      <c r="C24" s="89"/>
      <c r="D24" s="89"/>
      <c r="E24" s="50" t="s">
        <v>23</v>
      </c>
      <c r="F24" s="50" t="s">
        <v>25</v>
      </c>
      <c r="G24" s="89"/>
      <c r="H24" s="89"/>
      <c r="I24" s="50" t="s">
        <v>25</v>
      </c>
      <c r="J24" s="50" t="s">
        <v>26</v>
      </c>
      <c r="K24" s="50" t="s">
        <v>20</v>
      </c>
    </row>
    <row r="25" spans="1:11" s="7" customFormat="1" x14ac:dyDescent="0.2">
      <c r="A25" s="51">
        <v>1</v>
      </c>
      <c r="B25" s="52">
        <v>2</v>
      </c>
      <c r="C25" s="53">
        <v>3</v>
      </c>
      <c r="D25" s="53">
        <v>4</v>
      </c>
      <c r="E25" s="53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</row>
    <row r="26" spans="1:11" s="7" customFormat="1" x14ac:dyDescent="0.2">
      <c r="A26" s="87" t="s">
        <v>27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</row>
    <row r="27" spans="1:11" s="7" customFormat="1" ht="51" x14ac:dyDescent="0.2">
      <c r="A27" s="54" t="s">
        <v>28</v>
      </c>
      <c r="B27" s="55" t="s">
        <v>29</v>
      </c>
      <c r="C27" s="56" t="s">
        <v>30</v>
      </c>
      <c r="D27" s="57" t="s">
        <v>31</v>
      </c>
      <c r="E27" s="58" t="s">
        <v>32</v>
      </c>
      <c r="F27" s="58" t="s">
        <v>33</v>
      </c>
      <c r="G27" s="59" t="s">
        <v>34</v>
      </c>
      <c r="H27" s="59"/>
      <c r="I27" s="58" t="s">
        <v>35</v>
      </c>
      <c r="J27" s="59"/>
      <c r="K27" s="59"/>
    </row>
    <row r="28" spans="1:11" s="7" customFormat="1" ht="76.5" x14ac:dyDescent="0.2">
      <c r="A28" s="54" t="s">
        <v>36</v>
      </c>
      <c r="B28" s="55" t="s">
        <v>37</v>
      </c>
      <c r="C28" s="56" t="s">
        <v>38</v>
      </c>
      <c r="D28" s="57" t="s">
        <v>39</v>
      </c>
      <c r="E28" s="58" t="s">
        <v>40</v>
      </c>
      <c r="F28" s="58" t="s">
        <v>41</v>
      </c>
      <c r="G28" s="59" t="s">
        <v>42</v>
      </c>
      <c r="H28" s="59"/>
      <c r="I28" s="58" t="s">
        <v>43</v>
      </c>
      <c r="J28" s="59"/>
      <c r="K28" s="59"/>
    </row>
    <row r="29" spans="1:11" s="7" customFormat="1" ht="63.75" x14ac:dyDescent="0.2">
      <c r="A29" s="54" t="s">
        <v>44</v>
      </c>
      <c r="B29" s="55" t="s">
        <v>45</v>
      </c>
      <c r="C29" s="56" t="s">
        <v>46</v>
      </c>
      <c r="D29" s="57" t="s">
        <v>31</v>
      </c>
      <c r="E29" s="58" t="s">
        <v>47</v>
      </c>
      <c r="F29" s="58" t="s">
        <v>48</v>
      </c>
      <c r="G29" s="59" t="s">
        <v>49</v>
      </c>
      <c r="H29" s="59" t="s">
        <v>50</v>
      </c>
      <c r="I29" s="58" t="s">
        <v>51</v>
      </c>
      <c r="J29" s="59" t="s">
        <v>52</v>
      </c>
      <c r="K29" s="59" t="s">
        <v>53</v>
      </c>
    </row>
    <row r="30" spans="1:11" s="7" customFormat="1" ht="63.75" x14ac:dyDescent="0.2">
      <c r="A30" s="54" t="s">
        <v>54</v>
      </c>
      <c r="B30" s="55" t="s">
        <v>55</v>
      </c>
      <c r="C30" s="56" t="s">
        <v>56</v>
      </c>
      <c r="D30" s="57" t="s">
        <v>57</v>
      </c>
      <c r="E30" s="58" t="s">
        <v>58</v>
      </c>
      <c r="F30" s="58" t="s">
        <v>58</v>
      </c>
      <c r="G30" s="59" t="s">
        <v>59</v>
      </c>
      <c r="H30" s="59"/>
      <c r="I30" s="59" t="s">
        <v>59</v>
      </c>
      <c r="J30" s="59"/>
      <c r="K30" s="59"/>
    </row>
    <row r="31" spans="1:11" s="7" customFormat="1" ht="51" x14ac:dyDescent="0.2">
      <c r="A31" s="54" t="s">
        <v>60</v>
      </c>
      <c r="B31" s="55" t="s">
        <v>61</v>
      </c>
      <c r="C31" s="56" t="s">
        <v>62</v>
      </c>
      <c r="D31" s="60" t="s">
        <v>63</v>
      </c>
      <c r="E31" s="58" t="s">
        <v>64</v>
      </c>
      <c r="F31" s="59"/>
      <c r="G31" s="59" t="s">
        <v>65</v>
      </c>
      <c r="H31" s="59"/>
      <c r="I31" s="59"/>
      <c r="J31" s="59"/>
      <c r="K31" s="59"/>
    </row>
    <row r="32" spans="1:11" s="7" customFormat="1" ht="51" x14ac:dyDescent="0.2">
      <c r="A32" s="54" t="s">
        <v>66</v>
      </c>
      <c r="B32" s="55" t="s">
        <v>29</v>
      </c>
      <c r="C32" s="56" t="s">
        <v>30</v>
      </c>
      <c r="D32" s="57" t="s">
        <v>67</v>
      </c>
      <c r="E32" s="58" t="s">
        <v>32</v>
      </c>
      <c r="F32" s="58" t="s">
        <v>33</v>
      </c>
      <c r="G32" s="59" t="s">
        <v>68</v>
      </c>
      <c r="H32" s="59"/>
      <c r="I32" s="58" t="s">
        <v>69</v>
      </c>
      <c r="J32" s="59"/>
      <c r="K32" s="59"/>
    </row>
    <row r="33" spans="1:11" s="7" customFormat="1" ht="63.75" x14ac:dyDescent="0.2">
      <c r="A33" s="54" t="s">
        <v>70</v>
      </c>
      <c r="B33" s="55" t="s">
        <v>71</v>
      </c>
      <c r="C33" s="56" t="s">
        <v>72</v>
      </c>
      <c r="D33" s="57" t="s">
        <v>73</v>
      </c>
      <c r="E33" s="58" t="s">
        <v>74</v>
      </c>
      <c r="F33" s="58" t="s">
        <v>75</v>
      </c>
      <c r="G33" s="59" t="s">
        <v>76</v>
      </c>
      <c r="H33" s="59"/>
      <c r="I33" s="58" t="s">
        <v>77</v>
      </c>
      <c r="J33" s="59"/>
      <c r="K33" s="59"/>
    </row>
    <row r="34" spans="1:11" s="7" customFormat="1" ht="89.25" x14ac:dyDescent="0.2">
      <c r="A34" s="54" t="s">
        <v>78</v>
      </c>
      <c r="B34" s="55" t="s">
        <v>79</v>
      </c>
      <c r="C34" s="56" t="s">
        <v>80</v>
      </c>
      <c r="D34" s="57" t="s">
        <v>81</v>
      </c>
      <c r="E34" s="58" t="s">
        <v>82</v>
      </c>
      <c r="F34" s="58" t="s">
        <v>83</v>
      </c>
      <c r="G34" s="59" t="s">
        <v>84</v>
      </c>
      <c r="H34" s="59"/>
      <c r="I34" s="58" t="s">
        <v>85</v>
      </c>
      <c r="J34" s="59"/>
      <c r="K34" s="59"/>
    </row>
    <row r="35" spans="1:11" s="7" customFormat="1" ht="51" x14ac:dyDescent="0.2">
      <c r="A35" s="54" t="s">
        <v>86</v>
      </c>
      <c r="B35" s="55" t="s">
        <v>87</v>
      </c>
      <c r="C35" s="56" t="s">
        <v>88</v>
      </c>
      <c r="D35" s="57" t="s">
        <v>89</v>
      </c>
      <c r="E35" s="58" t="s">
        <v>90</v>
      </c>
      <c r="F35" s="58" t="s">
        <v>91</v>
      </c>
      <c r="G35" s="59" t="s">
        <v>92</v>
      </c>
      <c r="H35" s="59" t="s">
        <v>93</v>
      </c>
      <c r="I35" s="58" t="s">
        <v>94</v>
      </c>
      <c r="J35" s="59" t="s">
        <v>95</v>
      </c>
      <c r="K35" s="59" t="s">
        <v>96</v>
      </c>
    </row>
    <row r="36" spans="1:11" s="7" customFormat="1" ht="25.5" x14ac:dyDescent="0.2">
      <c r="A36" s="83" t="s">
        <v>97</v>
      </c>
      <c r="B36" s="84"/>
      <c r="C36" s="84"/>
      <c r="D36" s="84"/>
      <c r="E36" s="84"/>
      <c r="F36" s="84"/>
      <c r="G36" s="58" t="s">
        <v>98</v>
      </c>
      <c r="H36" s="58" t="s">
        <v>99</v>
      </c>
      <c r="I36" s="58" t="s">
        <v>100</v>
      </c>
      <c r="J36" s="59"/>
      <c r="K36" s="58" t="s">
        <v>101</v>
      </c>
    </row>
    <row r="37" spans="1:11" s="7" customFormat="1" x14ac:dyDescent="0.2">
      <c r="A37" s="83" t="s">
        <v>102</v>
      </c>
      <c r="B37" s="84"/>
      <c r="C37" s="84"/>
      <c r="D37" s="84"/>
      <c r="E37" s="84"/>
      <c r="F37" s="84"/>
      <c r="G37" s="58" t="s">
        <v>103</v>
      </c>
      <c r="H37" s="59"/>
      <c r="I37" s="59"/>
      <c r="J37" s="59"/>
      <c r="K37" s="59"/>
    </row>
    <row r="38" spans="1:11" s="7" customFormat="1" x14ac:dyDescent="0.2">
      <c r="A38" s="83" t="s">
        <v>104</v>
      </c>
      <c r="B38" s="84"/>
      <c r="C38" s="84"/>
      <c r="D38" s="84"/>
      <c r="E38" s="84"/>
      <c r="F38" s="84"/>
      <c r="G38" s="58" t="s">
        <v>105</v>
      </c>
      <c r="H38" s="59"/>
      <c r="I38" s="59"/>
      <c r="J38" s="59"/>
      <c r="K38" s="59"/>
    </row>
    <row r="39" spans="1:11" s="7" customFormat="1" x14ac:dyDescent="0.2">
      <c r="A39" s="85" t="s">
        <v>106</v>
      </c>
      <c r="B39" s="86"/>
      <c r="C39" s="86"/>
      <c r="D39" s="86"/>
      <c r="E39" s="86"/>
      <c r="F39" s="86"/>
      <c r="G39" s="59"/>
      <c r="H39" s="59"/>
      <c r="I39" s="59"/>
      <c r="J39" s="59"/>
      <c r="K39" s="59"/>
    </row>
    <row r="40" spans="1:11" s="7" customFormat="1" x14ac:dyDescent="0.2">
      <c r="A40" s="83" t="s">
        <v>107</v>
      </c>
      <c r="B40" s="84"/>
      <c r="C40" s="84"/>
      <c r="D40" s="84"/>
      <c r="E40" s="84"/>
      <c r="F40" s="84"/>
      <c r="G40" s="59"/>
      <c r="H40" s="59"/>
      <c r="I40" s="59"/>
      <c r="J40" s="59"/>
      <c r="K40" s="59"/>
    </row>
    <row r="41" spans="1:11" s="7" customFormat="1" ht="25.5" x14ac:dyDescent="0.2">
      <c r="A41" s="83" t="s">
        <v>108</v>
      </c>
      <c r="B41" s="84"/>
      <c r="C41" s="84"/>
      <c r="D41" s="84"/>
      <c r="E41" s="84"/>
      <c r="F41" s="84"/>
      <c r="G41" s="58" t="s">
        <v>109</v>
      </c>
      <c r="H41" s="58" t="s">
        <v>50</v>
      </c>
      <c r="I41" s="58" t="s">
        <v>110</v>
      </c>
      <c r="J41" s="59"/>
      <c r="K41" s="58" t="s">
        <v>53</v>
      </c>
    </row>
    <row r="42" spans="1:11" s="7" customFormat="1" x14ac:dyDescent="0.2">
      <c r="A42" s="83" t="s">
        <v>111</v>
      </c>
      <c r="B42" s="84"/>
      <c r="C42" s="84"/>
      <c r="D42" s="84"/>
      <c r="E42" s="84"/>
      <c r="F42" s="84"/>
      <c r="G42" s="58" t="s">
        <v>112</v>
      </c>
      <c r="H42" s="59"/>
      <c r="I42" s="59"/>
      <c r="J42" s="59"/>
      <c r="K42" s="59"/>
    </row>
    <row r="43" spans="1:11" s="7" customFormat="1" x14ac:dyDescent="0.2">
      <c r="A43" s="83" t="s">
        <v>113</v>
      </c>
      <c r="B43" s="84"/>
      <c r="C43" s="84"/>
      <c r="D43" s="84"/>
      <c r="E43" s="84"/>
      <c r="F43" s="84"/>
      <c r="G43" s="58" t="s">
        <v>114</v>
      </c>
      <c r="H43" s="59"/>
      <c r="I43" s="59"/>
      <c r="J43" s="59"/>
      <c r="K43" s="59"/>
    </row>
    <row r="44" spans="1:11" s="7" customFormat="1" x14ac:dyDescent="0.2">
      <c r="A44" s="83" t="s">
        <v>115</v>
      </c>
      <c r="B44" s="84"/>
      <c r="C44" s="84"/>
      <c r="D44" s="84"/>
      <c r="E44" s="84"/>
      <c r="F44" s="84"/>
      <c r="G44" s="58" t="s">
        <v>116</v>
      </c>
      <c r="H44" s="59"/>
      <c r="I44" s="59"/>
      <c r="J44" s="59"/>
      <c r="K44" s="58" t="s">
        <v>53</v>
      </c>
    </row>
    <row r="45" spans="1:11" s="7" customFormat="1" x14ac:dyDescent="0.2">
      <c r="A45" s="83" t="s">
        <v>117</v>
      </c>
      <c r="B45" s="84"/>
      <c r="C45" s="84"/>
      <c r="D45" s="84"/>
      <c r="E45" s="84"/>
      <c r="F45" s="84"/>
      <c r="G45" s="59"/>
      <c r="H45" s="59"/>
      <c r="I45" s="59"/>
      <c r="J45" s="59"/>
      <c r="K45" s="59"/>
    </row>
    <row r="46" spans="1:11" s="7" customFormat="1" x14ac:dyDescent="0.2">
      <c r="A46" s="83" t="s">
        <v>118</v>
      </c>
      <c r="B46" s="84"/>
      <c r="C46" s="84"/>
      <c r="D46" s="84"/>
      <c r="E46" s="84"/>
      <c r="F46" s="84"/>
      <c r="G46" s="58" t="s">
        <v>59</v>
      </c>
      <c r="H46" s="59"/>
      <c r="I46" s="58" t="s">
        <v>59</v>
      </c>
      <c r="J46" s="59"/>
      <c r="K46" s="59"/>
    </row>
    <row r="47" spans="1:11" s="7" customFormat="1" x14ac:dyDescent="0.2">
      <c r="A47" s="83" t="s">
        <v>119</v>
      </c>
      <c r="B47" s="84"/>
      <c r="C47" s="84"/>
      <c r="D47" s="84"/>
      <c r="E47" s="84"/>
      <c r="F47" s="84"/>
      <c r="G47" s="59"/>
      <c r="H47" s="59"/>
      <c r="I47" s="59"/>
      <c r="J47" s="59"/>
      <c r="K47" s="59"/>
    </row>
    <row r="48" spans="1:11" s="7" customFormat="1" x14ac:dyDescent="0.2">
      <c r="A48" s="83" t="s">
        <v>120</v>
      </c>
      <c r="B48" s="84"/>
      <c r="C48" s="84"/>
      <c r="D48" s="84"/>
      <c r="E48" s="84"/>
      <c r="F48" s="84"/>
      <c r="G48" s="58" t="s">
        <v>65</v>
      </c>
      <c r="H48" s="59"/>
      <c r="I48" s="59"/>
      <c r="J48" s="59"/>
      <c r="K48" s="59"/>
    </row>
    <row r="49" spans="1:11" s="7" customFormat="1" x14ac:dyDescent="0.2">
      <c r="A49" s="83" t="s">
        <v>121</v>
      </c>
      <c r="B49" s="84"/>
      <c r="C49" s="84"/>
      <c r="D49" s="84"/>
      <c r="E49" s="84"/>
      <c r="F49" s="84"/>
      <c r="G49" s="59"/>
      <c r="H49" s="59"/>
      <c r="I49" s="59"/>
      <c r="J49" s="59"/>
      <c r="K49" s="59"/>
    </row>
    <row r="50" spans="1:11" s="7" customFormat="1" x14ac:dyDescent="0.2">
      <c r="A50" s="83" t="s">
        <v>122</v>
      </c>
      <c r="B50" s="84"/>
      <c r="C50" s="84"/>
      <c r="D50" s="84"/>
      <c r="E50" s="84"/>
      <c r="F50" s="84"/>
      <c r="G50" s="59"/>
      <c r="H50" s="59"/>
      <c r="I50" s="59"/>
      <c r="J50" s="59"/>
      <c r="K50" s="59"/>
    </row>
    <row r="51" spans="1:11" s="7" customFormat="1" x14ac:dyDescent="0.2">
      <c r="A51" s="83" t="s">
        <v>115</v>
      </c>
      <c r="B51" s="84"/>
      <c r="C51" s="84"/>
      <c r="D51" s="84"/>
      <c r="E51" s="84"/>
      <c r="F51" s="84"/>
      <c r="G51" s="58" t="s">
        <v>65</v>
      </c>
      <c r="H51" s="59"/>
      <c r="I51" s="59"/>
      <c r="J51" s="59"/>
      <c r="K51" s="59"/>
    </row>
    <row r="52" spans="1:11" s="7" customFormat="1" x14ac:dyDescent="0.2">
      <c r="A52" s="83" t="s">
        <v>123</v>
      </c>
      <c r="B52" s="84"/>
      <c r="C52" s="84"/>
      <c r="D52" s="84"/>
      <c r="E52" s="84"/>
      <c r="F52" s="84"/>
      <c r="G52" s="59"/>
      <c r="H52" s="59"/>
      <c r="I52" s="59"/>
      <c r="J52" s="59"/>
      <c r="K52" s="59"/>
    </row>
    <row r="53" spans="1:11" s="7" customFormat="1" ht="25.5" x14ac:dyDescent="0.2">
      <c r="A53" s="83" t="s">
        <v>124</v>
      </c>
      <c r="B53" s="84"/>
      <c r="C53" s="84"/>
      <c r="D53" s="84"/>
      <c r="E53" s="84"/>
      <c r="F53" s="84"/>
      <c r="G53" s="58" t="s">
        <v>92</v>
      </c>
      <c r="H53" s="58" t="s">
        <v>93</v>
      </c>
      <c r="I53" s="58" t="s">
        <v>94</v>
      </c>
      <c r="J53" s="59"/>
      <c r="K53" s="58" t="s">
        <v>96</v>
      </c>
    </row>
    <row r="54" spans="1:11" s="7" customFormat="1" x14ac:dyDescent="0.2">
      <c r="A54" s="83" t="s">
        <v>125</v>
      </c>
      <c r="B54" s="84"/>
      <c r="C54" s="84"/>
      <c r="D54" s="84"/>
      <c r="E54" s="84"/>
      <c r="F54" s="84"/>
      <c r="G54" s="58" t="s">
        <v>126</v>
      </c>
      <c r="H54" s="59"/>
      <c r="I54" s="59"/>
      <c r="J54" s="59"/>
      <c r="K54" s="59"/>
    </row>
    <row r="55" spans="1:11" s="7" customFormat="1" x14ac:dyDescent="0.2">
      <c r="A55" s="83" t="s">
        <v>127</v>
      </c>
      <c r="B55" s="84"/>
      <c r="C55" s="84"/>
      <c r="D55" s="84"/>
      <c r="E55" s="84"/>
      <c r="F55" s="84"/>
      <c r="G55" s="58" t="s">
        <v>128</v>
      </c>
      <c r="H55" s="59"/>
      <c r="I55" s="59"/>
      <c r="J55" s="59"/>
      <c r="K55" s="59"/>
    </row>
    <row r="56" spans="1:11" s="7" customFormat="1" x14ac:dyDescent="0.2">
      <c r="A56" s="83" t="s">
        <v>115</v>
      </c>
      <c r="B56" s="84"/>
      <c r="C56" s="84"/>
      <c r="D56" s="84"/>
      <c r="E56" s="84"/>
      <c r="F56" s="84"/>
      <c r="G56" s="58" t="s">
        <v>129</v>
      </c>
      <c r="H56" s="59"/>
      <c r="I56" s="59"/>
      <c r="J56" s="59"/>
      <c r="K56" s="58" t="s">
        <v>96</v>
      </c>
    </row>
    <row r="57" spans="1:11" s="7" customFormat="1" x14ac:dyDescent="0.2">
      <c r="A57" s="83" t="s">
        <v>130</v>
      </c>
      <c r="B57" s="84"/>
      <c r="C57" s="84"/>
      <c r="D57" s="84"/>
      <c r="E57" s="84"/>
      <c r="F57" s="84"/>
      <c r="G57" s="58" t="s">
        <v>131</v>
      </c>
      <c r="H57" s="59"/>
      <c r="I57" s="59"/>
      <c r="J57" s="59"/>
      <c r="K57" s="58" t="s">
        <v>101</v>
      </c>
    </row>
    <row r="58" spans="1:11" s="7" customFormat="1" x14ac:dyDescent="0.2">
      <c r="A58" s="83" t="s">
        <v>132</v>
      </c>
      <c r="B58" s="84"/>
      <c r="C58" s="84"/>
      <c r="D58" s="84"/>
      <c r="E58" s="84"/>
      <c r="F58" s="84"/>
      <c r="G58" s="59"/>
      <c r="H58" s="59"/>
      <c r="I58" s="59"/>
      <c r="J58" s="59"/>
      <c r="K58" s="59"/>
    </row>
    <row r="59" spans="1:11" s="7" customFormat="1" x14ac:dyDescent="0.2">
      <c r="A59" s="83" t="s">
        <v>133</v>
      </c>
      <c r="B59" s="84"/>
      <c r="C59" s="84"/>
      <c r="D59" s="84"/>
      <c r="E59" s="84"/>
      <c r="F59" s="84"/>
      <c r="G59" s="58" t="s">
        <v>134</v>
      </c>
      <c r="H59" s="59"/>
      <c r="I59" s="59"/>
      <c r="J59" s="59"/>
      <c r="K59" s="59"/>
    </row>
    <row r="60" spans="1:11" s="7" customFormat="1" x14ac:dyDescent="0.2">
      <c r="A60" s="83" t="s">
        <v>135</v>
      </c>
      <c r="B60" s="84"/>
      <c r="C60" s="84"/>
      <c r="D60" s="84"/>
      <c r="E60" s="84"/>
      <c r="F60" s="84"/>
      <c r="G60" s="58" t="s">
        <v>136</v>
      </c>
      <c r="H60" s="59"/>
      <c r="I60" s="59"/>
      <c r="J60" s="59"/>
      <c r="K60" s="59"/>
    </row>
    <row r="61" spans="1:11" s="7" customFormat="1" x14ac:dyDescent="0.2">
      <c r="A61" s="83" t="s">
        <v>137</v>
      </c>
      <c r="B61" s="84"/>
      <c r="C61" s="84"/>
      <c r="D61" s="84"/>
      <c r="E61" s="84"/>
      <c r="F61" s="84"/>
      <c r="G61" s="58" t="s">
        <v>138</v>
      </c>
      <c r="H61" s="59"/>
      <c r="I61" s="59"/>
      <c r="J61" s="59"/>
      <c r="K61" s="59"/>
    </row>
    <row r="62" spans="1:11" s="7" customFormat="1" x14ac:dyDescent="0.2">
      <c r="A62" s="83" t="s">
        <v>139</v>
      </c>
      <c r="B62" s="84"/>
      <c r="C62" s="84"/>
      <c r="D62" s="84"/>
      <c r="E62" s="84"/>
      <c r="F62" s="84"/>
      <c r="G62" s="58" t="s">
        <v>103</v>
      </c>
      <c r="H62" s="59"/>
      <c r="I62" s="59"/>
      <c r="J62" s="59"/>
      <c r="K62" s="59"/>
    </row>
    <row r="63" spans="1:11" s="7" customFormat="1" x14ac:dyDescent="0.2">
      <c r="A63" s="83" t="s">
        <v>140</v>
      </c>
      <c r="B63" s="84"/>
      <c r="C63" s="84"/>
      <c r="D63" s="84"/>
      <c r="E63" s="84"/>
      <c r="F63" s="84"/>
      <c r="G63" s="58" t="s">
        <v>105</v>
      </c>
      <c r="H63" s="59"/>
      <c r="I63" s="59"/>
      <c r="J63" s="59"/>
      <c r="K63" s="59"/>
    </row>
    <row r="64" spans="1:11" ht="12.75" customHeight="1" x14ac:dyDescent="0.25">
      <c r="A64" s="73" t="s">
        <v>158</v>
      </c>
      <c r="B64" s="74"/>
      <c r="C64" s="74"/>
      <c r="D64" s="74"/>
      <c r="E64" s="74"/>
      <c r="F64" s="75"/>
      <c r="G64" s="61">
        <v>30785</v>
      </c>
      <c r="H64" s="62"/>
      <c r="I64" s="62"/>
      <c r="J64" s="62"/>
      <c r="K64" s="63">
        <v>34.61</v>
      </c>
    </row>
    <row r="65" spans="1:11" ht="12.75" customHeight="1" x14ac:dyDescent="0.25">
      <c r="A65" s="76" t="s">
        <v>161</v>
      </c>
      <c r="B65" s="77"/>
      <c r="C65" s="77"/>
      <c r="D65" s="77"/>
      <c r="E65" s="77"/>
      <c r="F65" s="78"/>
      <c r="G65" s="64">
        <f>G64*8.41</f>
        <v>258901.85</v>
      </c>
      <c r="H65" s="62"/>
      <c r="I65" s="62"/>
      <c r="J65" s="62"/>
      <c r="K65" s="62"/>
    </row>
    <row r="66" spans="1:11" ht="64.5" customHeight="1" x14ac:dyDescent="0.25">
      <c r="A66" s="76" t="s">
        <v>159</v>
      </c>
      <c r="B66" s="77"/>
      <c r="C66" s="77"/>
      <c r="D66" s="77"/>
      <c r="E66" s="77"/>
      <c r="F66" s="78"/>
      <c r="G66" s="65">
        <f>G65*1.0584*1.0125</f>
        <v>277446.98951549997</v>
      </c>
      <c r="H66" s="62"/>
      <c r="I66" s="62"/>
      <c r="J66" s="62"/>
      <c r="K66" s="62"/>
    </row>
    <row r="67" spans="1:11" s="7" customFormat="1" x14ac:dyDescent="0.2">
      <c r="A67" s="79" t="s">
        <v>160</v>
      </c>
      <c r="B67" s="80"/>
      <c r="C67" s="80"/>
      <c r="D67" s="80"/>
      <c r="E67" s="80"/>
      <c r="F67" s="80"/>
      <c r="G67" s="65">
        <f>G66*20/100</f>
        <v>55489.397903099991</v>
      </c>
      <c r="H67" s="62"/>
      <c r="I67" s="62"/>
      <c r="J67" s="62"/>
      <c r="K67" s="62"/>
    </row>
    <row r="68" spans="1:11" s="7" customFormat="1" x14ac:dyDescent="0.2">
      <c r="A68" s="81" t="s">
        <v>141</v>
      </c>
      <c r="B68" s="82"/>
      <c r="C68" s="82"/>
      <c r="D68" s="82"/>
      <c r="E68" s="82"/>
      <c r="F68" s="82"/>
      <c r="G68" s="61">
        <f>G66+G67</f>
        <v>332936.38741859997</v>
      </c>
      <c r="H68" s="62"/>
      <c r="I68" s="62"/>
      <c r="J68" s="62"/>
      <c r="K68" s="66"/>
    </row>
    <row r="70" spans="1:11" s="7" customFormat="1" x14ac:dyDescent="0.2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</row>
    <row r="71" spans="1:11" s="7" customFormat="1" x14ac:dyDescent="0.2">
      <c r="A71" s="71"/>
      <c r="B71" s="72"/>
      <c r="C71" s="72"/>
      <c r="D71" s="72"/>
      <c r="E71" s="72"/>
      <c r="F71" s="72"/>
      <c r="G71" s="72"/>
      <c r="H71" s="72"/>
      <c r="I71" s="72"/>
      <c r="J71" s="72"/>
      <c r="K71" s="72"/>
    </row>
  </sheetData>
  <mergeCells count="62">
    <mergeCell ref="G18:K18"/>
    <mergeCell ref="A19:K21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A26:K26"/>
    <mergeCell ref="A36:F36"/>
    <mergeCell ref="A37:F37"/>
    <mergeCell ref="A38:F3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9:F39"/>
    <mergeCell ref="A40:F40"/>
    <mergeCell ref="A41:F41"/>
    <mergeCell ref="A42:F42"/>
    <mergeCell ref="A43:F43"/>
    <mergeCell ref="A50:F50"/>
    <mergeCell ref="A51:F51"/>
    <mergeCell ref="A52:F52"/>
    <mergeCell ref="A53:F53"/>
    <mergeCell ref="A44:F44"/>
    <mergeCell ref="A45:F45"/>
    <mergeCell ref="A46:F46"/>
    <mergeCell ref="A47:F47"/>
    <mergeCell ref="A48:F48"/>
    <mergeCell ref="A71:K71"/>
    <mergeCell ref="A64:F64"/>
    <mergeCell ref="A65:F65"/>
    <mergeCell ref="A66:F66"/>
    <mergeCell ref="A67:F67"/>
    <mergeCell ref="A68:F68"/>
    <mergeCell ref="D18:F18"/>
    <mergeCell ref="A16:C16"/>
    <mergeCell ref="A17:C17"/>
    <mergeCell ref="A18:C18"/>
    <mergeCell ref="A70:K70"/>
    <mergeCell ref="A59:F59"/>
    <mergeCell ref="A60:F60"/>
    <mergeCell ref="A61:F61"/>
    <mergeCell ref="A62:F62"/>
    <mergeCell ref="A63:F63"/>
    <mergeCell ref="A54:F54"/>
    <mergeCell ref="A55:F55"/>
    <mergeCell ref="A56:F56"/>
    <mergeCell ref="A57:F57"/>
    <mergeCell ref="A58:F58"/>
    <mergeCell ref="A49:F49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142</v>
      </c>
      <c r="J4" s="10" t="s">
        <v>143</v>
      </c>
    </row>
    <row r="5" spans="1:11" s="7" customFormat="1" outlineLevel="1" x14ac:dyDescent="0.2">
      <c r="A5" s="11" t="s">
        <v>3</v>
      </c>
      <c r="J5" s="11" t="s">
        <v>144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145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146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147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148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149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13"/>
      <c r="G21" s="114"/>
      <c r="H21" s="100" t="s">
        <v>18</v>
      </c>
      <c r="I21" s="101"/>
      <c r="J21" s="101"/>
      <c r="K21" s="102"/>
      <c r="L21" s="103" t="s">
        <v>19</v>
      </c>
      <c r="M21" s="104"/>
    </row>
    <row r="22" spans="1:13" s="24" customFormat="1" ht="24" customHeight="1" x14ac:dyDescent="0.2">
      <c r="A22" s="109"/>
      <c r="B22" s="111"/>
      <c r="C22" s="109"/>
      <c r="D22" s="109"/>
      <c r="E22" s="25" t="s">
        <v>20</v>
      </c>
      <c r="F22" s="25" t="s">
        <v>21</v>
      </c>
      <c r="G22" s="107" t="s">
        <v>150</v>
      </c>
      <c r="H22" s="107" t="s">
        <v>22</v>
      </c>
      <c r="I22" s="107" t="s">
        <v>23</v>
      </c>
      <c r="J22" s="25" t="s">
        <v>21</v>
      </c>
      <c r="K22" s="107" t="s">
        <v>150</v>
      </c>
      <c r="L22" s="105"/>
      <c r="M22" s="106"/>
    </row>
    <row r="23" spans="1:13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25" t="s">
        <v>25</v>
      </c>
      <c r="K23" s="108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142</v>
      </c>
      <c r="J4" s="10" t="s">
        <v>142</v>
      </c>
    </row>
    <row r="5" spans="1:16" s="7" customFormat="1" outlineLevel="1" x14ac:dyDescent="0.2">
      <c r="A5" s="11" t="s">
        <v>3</v>
      </c>
      <c r="J5" s="11" t="s">
        <v>144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146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147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148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149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02"/>
      <c r="G21" s="100" t="s">
        <v>18</v>
      </c>
      <c r="H21" s="101"/>
      <c r="I21" s="101"/>
      <c r="J21" s="102"/>
      <c r="K21" s="115" t="s">
        <v>19</v>
      </c>
      <c r="L21" s="115"/>
      <c r="M21" s="116" t="s">
        <v>151</v>
      </c>
      <c r="N21" s="45"/>
      <c r="O21" s="45"/>
      <c r="P21" s="45"/>
      <c r="Q21" s="45"/>
    </row>
    <row r="22" spans="1:17" s="24" customFormat="1" ht="36" x14ac:dyDescent="0.2">
      <c r="A22" s="109"/>
      <c r="B22" s="111"/>
      <c r="C22" s="109"/>
      <c r="D22" s="109"/>
      <c r="E22" s="25" t="s">
        <v>20</v>
      </c>
      <c r="F22" s="25" t="s">
        <v>152</v>
      </c>
      <c r="G22" s="107" t="s">
        <v>153</v>
      </c>
      <c r="H22" s="107" t="s">
        <v>22</v>
      </c>
      <c r="I22" s="107" t="s">
        <v>23</v>
      </c>
      <c r="J22" s="25" t="s">
        <v>154</v>
      </c>
      <c r="K22" s="115"/>
      <c r="L22" s="115"/>
      <c r="M22" s="117"/>
      <c r="N22" s="45"/>
      <c r="O22" s="45"/>
      <c r="P22" s="45"/>
      <c r="Q22" s="45"/>
    </row>
    <row r="23" spans="1:17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25" t="s">
        <v>25</v>
      </c>
      <c r="K23" s="25" t="s">
        <v>26</v>
      </c>
      <c r="L23" s="25" t="s">
        <v>20</v>
      </c>
      <c r="M23" s="118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144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145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146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147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148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149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01"/>
      <c r="G21" s="102"/>
      <c r="H21" s="100" t="s">
        <v>18</v>
      </c>
      <c r="I21" s="101"/>
      <c r="J21" s="101"/>
      <c r="K21" s="101"/>
      <c r="L21" s="102"/>
      <c r="M21" s="115" t="s">
        <v>19</v>
      </c>
      <c r="N21" s="115"/>
      <c r="O21" s="116" t="s">
        <v>155</v>
      </c>
      <c r="P21" s="45"/>
      <c r="Q21" s="45"/>
      <c r="R21" s="45"/>
      <c r="S21" s="45"/>
    </row>
    <row r="22" spans="1:19" s="24" customFormat="1" ht="36" x14ac:dyDescent="0.2">
      <c r="A22" s="109"/>
      <c r="B22" s="111"/>
      <c r="C22" s="109"/>
      <c r="D22" s="109"/>
      <c r="E22" s="25" t="s">
        <v>20</v>
      </c>
      <c r="F22" s="25" t="s">
        <v>152</v>
      </c>
      <c r="G22" s="107" t="s">
        <v>156</v>
      </c>
      <c r="H22" s="107" t="s">
        <v>157</v>
      </c>
      <c r="I22" s="107" t="s">
        <v>22</v>
      </c>
      <c r="J22" s="107" t="s">
        <v>23</v>
      </c>
      <c r="K22" s="25" t="s">
        <v>152</v>
      </c>
      <c r="L22" s="107" t="s">
        <v>156</v>
      </c>
      <c r="M22" s="115"/>
      <c r="N22" s="115"/>
      <c r="O22" s="117"/>
      <c r="P22" s="45"/>
      <c r="Q22" s="45"/>
      <c r="R22" s="45"/>
      <c r="S22" s="45"/>
    </row>
    <row r="23" spans="1:19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108"/>
      <c r="K23" s="25" t="s">
        <v>25</v>
      </c>
      <c r="L23" s="108"/>
      <c r="M23" s="25" t="s">
        <v>26</v>
      </c>
      <c r="N23" s="25" t="s">
        <v>20</v>
      </c>
      <c r="O23" s="118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2021-08-31T03:51:04Z</dcterms:modified>
</cp:coreProperties>
</file>